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end_johansson\Desktop\"/>
    </mc:Choice>
  </mc:AlternateContent>
  <bookViews>
    <workbookView xWindow="0" yWindow="0" windowWidth="12615" windowHeight="6533"/>
  </bookViews>
  <sheets>
    <sheet name="R17" sheetId="1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2" i="12" l="1"/>
  <c r="K36" i="12" l="1"/>
  <c r="K37" i="12" s="1"/>
  <c r="K31" i="12"/>
  <c r="J31" i="12"/>
  <c r="J32" i="12" s="1"/>
  <c r="J36" i="12" s="1"/>
  <c r="J37" i="12" s="1"/>
  <c r="I31" i="12"/>
  <c r="I32" i="12" s="1"/>
  <c r="I36" i="12" s="1"/>
  <c r="I37" i="12" s="1"/>
  <c r="H31" i="12"/>
  <c r="H32" i="12" s="1"/>
  <c r="H36" i="12" s="1"/>
  <c r="H37" i="12" s="1"/>
  <c r="G31" i="12"/>
  <c r="G32" i="12" s="1"/>
  <c r="G36" i="12" s="1"/>
  <c r="G37" i="12" s="1"/>
  <c r="F31" i="12"/>
  <c r="F32" i="12" s="1"/>
  <c r="F36" i="12" s="1"/>
  <c r="F37" i="12" s="1"/>
  <c r="E31" i="12"/>
  <c r="E32" i="12" s="1"/>
  <c r="E36" i="12" s="1"/>
  <c r="E37" i="12" s="1"/>
  <c r="D31" i="12"/>
  <c r="D32" i="12" s="1"/>
  <c r="D36" i="12" s="1"/>
  <c r="D37" i="12" s="1"/>
  <c r="C31" i="12"/>
  <c r="C32" i="12" s="1"/>
  <c r="C36" i="12" s="1"/>
  <c r="C37" i="12" s="1"/>
</calcChain>
</file>

<file path=xl/sharedStrings.xml><?xml version="1.0" encoding="utf-8"?>
<sst xmlns="http://schemas.openxmlformats.org/spreadsheetml/2006/main" count="44" uniqueCount="44">
  <si>
    <t>109bis</t>
  </si>
  <si>
    <t>111bis</t>
  </si>
  <si>
    <t>20Q2</t>
  </si>
  <si>
    <t>20Q3</t>
  </si>
  <si>
    <t>20Q4</t>
  </si>
  <si>
    <t>113bis</t>
  </si>
  <si>
    <t>21Q1</t>
  </si>
  <si>
    <t>21Q2</t>
  </si>
  <si>
    <t>21Q3</t>
  </si>
  <si>
    <t>Other</t>
  </si>
  <si>
    <t>RAN2 Capacity</t>
  </si>
  <si>
    <t>R16 and earlier</t>
  </si>
  <si>
    <t>R17</t>
  </si>
  <si>
    <t>R17 Total</t>
  </si>
  <si>
    <t>RAN2 TU Available</t>
  </si>
  <si>
    <t>RAN2 work for R17</t>
  </si>
  <si>
    <t>Impacts RAN1/3/4-led items, TEI17 - Total</t>
  </si>
  <si>
    <r>
      <t xml:space="preserve">[R3] NR QoE
</t>
    </r>
    <r>
      <rPr>
        <i/>
        <sz val="11"/>
        <rFont val="Calibri"/>
        <family val="2"/>
        <scheme val="minor"/>
      </rPr>
      <t>LTE solution, signalling of Containers. Spread out in time to allow fixing of issues of any</t>
    </r>
  </si>
  <si>
    <r>
      <t xml:space="preserve">[R3] LMC
</t>
    </r>
    <r>
      <rPr>
        <i/>
        <sz val="11"/>
        <rFont val="Calibri"/>
        <family val="2"/>
        <scheme val="minor"/>
      </rPr>
      <t>No R2 time</t>
    </r>
  </si>
  <si>
    <r>
      <t xml:space="preserve">[R1] SI XR
</t>
    </r>
    <r>
      <rPr>
        <i/>
        <sz val="11"/>
        <rFont val="Calibri"/>
        <family val="2"/>
        <scheme val="minor"/>
      </rPr>
      <t xml:space="preserve">Acc to SID Req, QC think Pow Saving and Mobility is R2 scope (no particular requirement for R2). </t>
    </r>
  </si>
  <si>
    <r>
      <rPr>
        <b/>
        <sz val="11"/>
        <rFont val="Calibri"/>
        <family val="2"/>
        <scheme val="minor"/>
      </rPr>
      <t>[R1] NR positioning enhancements SI and WI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low latency (incl UE-based techniques), integrity, BDS and NAVIC NR </t>
    </r>
  </si>
  <si>
    <r>
      <t xml:space="preserve">[R1] NR MIMO
</t>
    </r>
    <r>
      <rPr>
        <i/>
        <sz val="11"/>
        <rFont val="Calibri"/>
        <family val="2"/>
        <scheme val="minor"/>
      </rPr>
      <t>Link recovery FR2, HL aspects 
Acc to WID request</t>
    </r>
  </si>
  <si>
    <r>
      <rPr>
        <b/>
        <sz val="11"/>
        <rFont val="Calibri"/>
        <family val="2"/>
        <scheme val="minor"/>
      </rPr>
      <t xml:space="preserve">TEI17 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NR, LTE and items from other groups</t>
    </r>
  </si>
  <si>
    <r>
      <rPr>
        <b/>
        <sz val="11"/>
        <rFont val="Calibri"/>
        <family val="2"/>
        <scheme val="minor"/>
      </rPr>
      <t>NR Multicast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Single cell with fw compatibility to multicell 
TBD if it can be somewhat lower e.g. 1.5 TU/meeting</t>
    </r>
  </si>
  <si>
    <r>
      <rPr>
        <b/>
        <sz val="11"/>
        <rFont val="Calibri"/>
        <family val="2"/>
        <scheme val="minor"/>
      </rPr>
      <t>Non-Public Networks (NPN)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SA2 led</t>
    </r>
  </si>
  <si>
    <r>
      <rPr>
        <b/>
        <sz val="11"/>
        <rFont val="Calibri"/>
        <family val="2"/>
        <scheme val="minor"/>
      </rPr>
      <t>MR DC/CA enhancements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SCG act/deact enh, FR2 mobility (should be further clarified), cond PScell change/add (ph2), TBD if it can be somewhat lower e.g. 1.5 TU/meeting. TBD 0.5TU in Q2 for early start of FR2 mob. </t>
    </r>
  </si>
  <si>
    <r>
      <rPr>
        <b/>
        <sz val="11"/>
        <rFont val="Calibri"/>
        <family val="2"/>
        <scheme val="minor"/>
      </rPr>
      <t>DSS scheduling enhancements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Part of above in this plan, no R2 impact assumed. </t>
    </r>
  </si>
  <si>
    <r>
      <rPr>
        <b/>
        <sz val="11"/>
        <rFont val="Calibri"/>
        <family val="2"/>
        <scheme val="minor"/>
      </rPr>
      <t>Multi SIM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NR-NR, NR-LTE (with changes in NR). LTE-LTE TBD
Paging handling (Idle, Conn), Release</t>
    </r>
  </si>
  <si>
    <r>
      <rPr>
        <b/>
        <sz val="11"/>
        <rFont val="Calibri"/>
        <family val="2"/>
        <scheme val="minor"/>
      </rPr>
      <t>[R1] IoT NTN SI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Laundry list of points to check. No MTC HO Enh is assumed. TBD if to spread the time of the SI into the last Q.</t>
    </r>
  </si>
  <si>
    <r>
      <rPr>
        <b/>
        <sz val="11"/>
        <rFont val="Calibri"/>
        <family val="2"/>
        <scheme val="minor"/>
      </rPr>
      <t>[R1] NR Non-Terrestrial Networks (NTN)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LEO, GEO and transparent case, implicitly covering HAPS and air-to-ground. L2 enhancements, Low ambition Mobility enh (e.g. for feeder link switch). Mobility parts need to be more focused. </t>
    </r>
  </si>
  <si>
    <r>
      <rPr>
        <b/>
        <sz val="11"/>
        <rFont val="Calibri"/>
        <family val="2"/>
        <scheme val="minor"/>
      </rPr>
      <t>NR IAB enhancements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Topology enh (transparent to core), leftovers, Mobile IAB TBD (risk that this is not feasible within current TU allocation, depend on detail scope). </t>
    </r>
  </si>
  <si>
    <r>
      <rPr>
        <b/>
        <sz val="11"/>
        <rFont val="Calibri"/>
        <family val="2"/>
        <scheme val="minor"/>
      </rPr>
      <t>NR IIoT/URLLC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Enh Time Distribution, Multiplexing/prioritization, Lossless Mobility wo Data forwarding (DC based mobility) - TBD a risk that it cannot be done with this TU allocation.</t>
    </r>
  </si>
  <si>
    <r>
      <rPr>
        <b/>
        <sz val="11"/>
        <rFont val="Calibri"/>
        <family val="2"/>
        <scheme val="minor"/>
      </rPr>
      <t>Small Data enhancements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UL and inactive only, 2-step/4-step, preconfig resources, with/wo context relocation.</t>
    </r>
  </si>
  <si>
    <r>
      <rPr>
        <b/>
        <sz val="11"/>
        <rFont val="Calibri"/>
        <family val="2"/>
        <scheme val="minor"/>
      </rPr>
      <t>NR UDC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Copy LTE solution</t>
    </r>
  </si>
  <si>
    <r>
      <rPr>
        <b/>
        <sz val="11"/>
        <rFont val="Calibri"/>
        <family val="2"/>
        <scheme val="minor"/>
      </rPr>
      <t>NR Sidelink relay SI and WI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Study L2/L3 minimal scope, assume 2 TU/meeting after that (assume outcome of the study to be either L3 or L2). </t>
    </r>
  </si>
  <si>
    <r>
      <rPr>
        <b/>
        <sz val="11"/>
        <rFont val="Calibri"/>
        <family val="2"/>
        <scheme val="minor"/>
      </rPr>
      <t>NR for UAV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copy LTE solution</t>
    </r>
  </si>
  <si>
    <r>
      <rPr>
        <b/>
        <sz val="11"/>
        <rFont val="Calibri"/>
        <family val="2"/>
        <scheme val="minor"/>
      </rPr>
      <t>RAN slicing SI and WI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RACH, Cell reselection, Paging, HO service continuity [R3]. </t>
    </r>
  </si>
  <si>
    <r>
      <rPr>
        <b/>
        <sz val="11"/>
        <rFont val="Calibri"/>
        <family val="2"/>
        <scheme val="minor"/>
      </rPr>
      <t xml:space="preserve">UE Power Saving </t>
    </r>
    <r>
      <rPr>
        <sz val="11"/>
        <rFont val="Calibri"/>
        <family val="2"/>
        <scheme val="minor"/>
      </rPr>
      <t xml:space="preserve">
Idle/inactive mode (maybe limited conn mode)
</t>
    </r>
    <r>
      <rPr>
        <i/>
        <sz val="11"/>
        <rFont val="Calibri"/>
        <family val="2"/>
        <scheme val="minor"/>
      </rPr>
      <t xml:space="preserve">TU acc to new WID req. TBD if TU alloc can be reduced last Q. </t>
    </r>
  </si>
  <si>
    <r>
      <rPr>
        <b/>
        <sz val="11"/>
        <rFont val="Calibri"/>
        <family val="2"/>
        <scheme val="minor"/>
      </rPr>
      <t>[R3] SON/MDT</t>
    </r>
    <r>
      <rPr>
        <sz val="11"/>
        <rFont val="Calibri"/>
        <family val="2"/>
        <scheme val="minor"/>
      </rPr>
      <t xml:space="preserve">
Comment: </t>
    </r>
    <r>
      <rPr>
        <i/>
        <sz val="11"/>
        <rFont val="Calibri"/>
        <family val="2"/>
        <scheme val="minor"/>
      </rPr>
      <t>The scope is potentially too big for this TU allocation. Possible Strategy to accept this, and do prioritization in WG. Assumption: No new L1/Radio measurements.</t>
    </r>
  </si>
  <si>
    <r>
      <rPr>
        <b/>
        <sz val="11"/>
        <rFont val="Calibri"/>
        <family val="2"/>
        <scheme val="minor"/>
      </rPr>
      <t>[R1] NR Sidelink enhancements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SL DRX, Resource allocation Enh (TBD which, 1.5 or 2 TU per Meeting)</t>
    </r>
  </si>
  <si>
    <r>
      <rPr>
        <b/>
        <sz val="11"/>
        <rFont val="Calibri"/>
        <family val="2"/>
        <scheme val="minor"/>
      </rPr>
      <t>[R1] NR-Light SI and WI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UE cap fwk, eDRX, RRM rlx pow saving</t>
    </r>
  </si>
  <si>
    <r>
      <rPr>
        <b/>
        <sz val="11"/>
        <rFont val="Calibri"/>
        <family val="2"/>
        <scheme val="minor"/>
      </rPr>
      <t>[R1] NB-IoT / eMTC enhancements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mobility, paging mon TBD, percarrier enh, </t>
    </r>
  </si>
  <si>
    <r>
      <t xml:space="preserve">[R1] NR up to 71GHz
</t>
    </r>
    <r>
      <rPr>
        <i/>
        <sz val="11"/>
        <rFont val="Calibri"/>
        <family val="2"/>
        <scheme val="minor"/>
      </rPr>
      <t xml:space="preserve">Acc to WID req. Directionality of procedures NR-U in R2 scope. Comment: R2 impact not clear, could be more than the allocated TU. </t>
    </r>
  </si>
  <si>
    <r>
      <t xml:space="preserve">[R1] SI (WI) Coverage Enhancements
</t>
    </r>
    <r>
      <rPr>
        <i/>
        <sz val="11"/>
        <rFont val="Calibri"/>
        <family val="2"/>
        <scheme val="minor"/>
      </rPr>
      <t xml:space="preserve">No R2 time. R2 impact not clear.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</si>
</sst>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i/>
      <sz val="11"/>
      <name val="Calibri"/>
      <family val="2"/>
      <scheme val="minor"/>
    </font>
    <font>
      <sz val="11"/>
      <color theme="0" tint="-0.49998474074526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3" borderId="1" xfId="0" applyFont="1" applyFill="1" applyBorder="1"/>
    <xf numFmtId="0" fontId="1" fillId="3" borderId="1" xfId="0" applyFont="1" applyFill="1" applyBorder="1" applyAlignment="1">
      <alignment wrapText="1"/>
    </xf>
    <xf numFmtId="0" fontId="0" fillId="0" borderId="0" xfId="0" applyFill="1"/>
    <xf numFmtId="0" fontId="1" fillId="4" borderId="1" xfId="0" applyFont="1" applyFill="1" applyBorder="1" applyAlignment="1">
      <alignment wrapText="1"/>
    </xf>
    <xf numFmtId="0" fontId="0" fillId="0" borderId="0" xfId="0" applyFill="1" applyBorder="1"/>
    <xf numFmtId="0" fontId="0" fillId="2" borderId="1" xfId="0" applyFill="1" applyBorder="1"/>
    <xf numFmtId="0" fontId="0" fillId="4" borderId="1" xfId="0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2" fillId="3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1" fillId="5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5" borderId="1" xfId="0" applyFill="1" applyBorder="1"/>
    <xf numFmtId="0" fontId="1" fillId="6" borderId="7" xfId="0" applyFont="1" applyFill="1" applyBorder="1"/>
    <xf numFmtId="0" fontId="1" fillId="6" borderId="0" xfId="0" applyFont="1" applyFill="1" applyBorder="1"/>
    <xf numFmtId="0" fontId="1" fillId="3" borderId="5" xfId="0" applyFont="1" applyFill="1" applyBorder="1" applyAlignment="1">
      <alignment wrapText="1"/>
    </xf>
    <xf numFmtId="0" fontId="1" fillId="5" borderId="5" xfId="0" applyFont="1" applyFill="1" applyBorder="1"/>
    <xf numFmtId="0" fontId="1" fillId="3" borderId="5" xfId="0" applyFont="1" applyFill="1" applyBorder="1"/>
    <xf numFmtId="0" fontId="1" fillId="3" borderId="8" xfId="0" applyFont="1" applyFill="1" applyBorder="1" applyAlignment="1">
      <alignment wrapText="1"/>
    </xf>
    <xf numFmtId="0" fontId="1" fillId="5" borderId="8" xfId="0" applyFont="1" applyFill="1" applyBorder="1"/>
    <xf numFmtId="0" fontId="1" fillId="3" borderId="8" xfId="0" applyFont="1" applyFill="1" applyBorder="1"/>
    <xf numFmtId="0" fontId="0" fillId="6" borderId="0" xfId="0" applyFill="1" applyBorder="1"/>
    <xf numFmtId="0" fontId="6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6" fillId="5" borderId="1" xfId="0" applyFont="1" applyFill="1" applyBorder="1"/>
    <xf numFmtId="0" fontId="6" fillId="3" borderId="1" xfId="0" applyFont="1" applyFill="1" applyBorder="1"/>
    <xf numFmtId="0" fontId="3" fillId="2" borderId="4" xfId="0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6" xfId="0" applyFill="1" applyBorder="1" applyAlignment="1"/>
    <xf numFmtId="0" fontId="0" fillId="2" borderId="5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FC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abSelected="1" zoomScale="140" zoomScaleNormal="140" workbookViewId="0">
      <selection sqref="A1:A2"/>
    </sheetView>
  </sheetViews>
  <sheetFormatPr defaultColWidth="9.1328125" defaultRowHeight="14.25" x14ac:dyDescent="0.45"/>
  <cols>
    <col min="1" max="1" width="41.59765625" style="1" customWidth="1"/>
    <col min="2" max="2" width="2.796875" style="1" customWidth="1"/>
    <col min="3" max="11" width="5.9296875" style="1" customWidth="1"/>
    <col min="12" max="16384" width="9.1328125" style="1"/>
  </cols>
  <sheetData>
    <row r="1" spans="1:14" x14ac:dyDescent="0.45">
      <c r="A1" s="31" t="s">
        <v>15</v>
      </c>
      <c r="B1" s="36"/>
      <c r="C1" s="33" t="s">
        <v>2</v>
      </c>
      <c r="D1" s="34"/>
      <c r="E1" s="13" t="s">
        <v>3</v>
      </c>
      <c r="F1" s="33" t="s">
        <v>4</v>
      </c>
      <c r="G1" s="34"/>
      <c r="H1" s="13" t="s">
        <v>6</v>
      </c>
      <c r="I1" s="33" t="s">
        <v>7</v>
      </c>
      <c r="J1" s="35"/>
      <c r="K1" s="13" t="s">
        <v>8</v>
      </c>
    </row>
    <row r="2" spans="1:14" s="7" customFormat="1" x14ac:dyDescent="0.45">
      <c r="A2" s="32"/>
      <c r="B2" s="37"/>
      <c r="C2" s="13" t="s">
        <v>0</v>
      </c>
      <c r="D2" s="13">
        <v>110</v>
      </c>
      <c r="E2" s="13">
        <v>111</v>
      </c>
      <c r="F2" s="13" t="s">
        <v>1</v>
      </c>
      <c r="G2" s="13">
        <v>112</v>
      </c>
      <c r="H2" s="13">
        <v>113</v>
      </c>
      <c r="I2" s="13" t="s">
        <v>5</v>
      </c>
      <c r="J2" s="13">
        <v>114</v>
      </c>
      <c r="K2" s="14">
        <v>115</v>
      </c>
    </row>
    <row r="3" spans="1:14" s="7" customFormat="1" ht="57" x14ac:dyDescent="0.45">
      <c r="A3" s="4" t="s">
        <v>23</v>
      </c>
      <c r="B3" s="4"/>
      <c r="C3" s="15">
        <v>0.5</v>
      </c>
      <c r="D3" s="15">
        <v>0.5</v>
      </c>
      <c r="E3" s="3">
        <v>2</v>
      </c>
      <c r="F3" s="15">
        <v>2</v>
      </c>
      <c r="G3" s="15">
        <v>2</v>
      </c>
      <c r="H3" s="3">
        <v>2</v>
      </c>
      <c r="I3" s="15">
        <v>2</v>
      </c>
      <c r="J3" s="15">
        <v>2</v>
      </c>
      <c r="K3" s="3"/>
    </row>
    <row r="4" spans="1:14" s="7" customFormat="1" ht="28.5" x14ac:dyDescent="0.45">
      <c r="A4" s="4" t="s">
        <v>24</v>
      </c>
      <c r="B4" s="4"/>
      <c r="C4" s="15"/>
      <c r="D4" s="15"/>
      <c r="E4" s="3">
        <v>0.5</v>
      </c>
      <c r="F4" s="15">
        <v>1</v>
      </c>
      <c r="G4" s="15">
        <v>1</v>
      </c>
      <c r="H4" s="3">
        <v>1</v>
      </c>
      <c r="I4" s="15">
        <v>1</v>
      </c>
      <c r="J4" s="15">
        <v>1</v>
      </c>
      <c r="K4" s="3"/>
    </row>
    <row r="5" spans="1:14" s="7" customFormat="1" ht="71.25" x14ac:dyDescent="0.45">
      <c r="A5" s="4" t="s">
        <v>25</v>
      </c>
      <c r="B5" s="4"/>
      <c r="C5" s="15"/>
      <c r="D5" s="15">
        <v>0.5</v>
      </c>
      <c r="E5" s="3">
        <v>2</v>
      </c>
      <c r="F5" s="15">
        <v>2</v>
      </c>
      <c r="G5" s="15">
        <v>2</v>
      </c>
      <c r="H5" s="3">
        <v>2</v>
      </c>
      <c r="I5" s="15">
        <v>2</v>
      </c>
      <c r="J5" s="15">
        <v>2</v>
      </c>
      <c r="K5" s="3"/>
    </row>
    <row r="6" spans="1:14" s="7" customFormat="1" ht="28.5" x14ac:dyDescent="0.45">
      <c r="A6" s="4" t="s">
        <v>26</v>
      </c>
      <c r="B6" s="4"/>
      <c r="C6" s="15"/>
      <c r="D6" s="15"/>
      <c r="E6" s="3"/>
      <c r="F6" s="15"/>
      <c r="G6" s="15"/>
      <c r="H6" s="3"/>
      <c r="I6" s="15"/>
      <c r="J6" s="15"/>
      <c r="K6" s="3"/>
    </row>
    <row r="7" spans="1:14" s="7" customFormat="1" ht="42.75" x14ac:dyDescent="0.45">
      <c r="A7" s="4" t="s">
        <v>27</v>
      </c>
      <c r="B7" s="4"/>
      <c r="C7" s="15"/>
      <c r="D7" s="15"/>
      <c r="E7" s="3">
        <v>1</v>
      </c>
      <c r="F7" s="15">
        <v>1</v>
      </c>
      <c r="G7" s="15">
        <v>1</v>
      </c>
      <c r="H7" s="3">
        <v>1</v>
      </c>
      <c r="I7" s="15">
        <v>1</v>
      </c>
      <c r="J7" s="15">
        <v>1</v>
      </c>
      <c r="K7" s="3"/>
      <c r="M7" s="26"/>
    </row>
    <row r="8" spans="1:14" s="7" customFormat="1" ht="71.25" x14ac:dyDescent="0.45">
      <c r="A8" s="4" t="s">
        <v>29</v>
      </c>
      <c r="B8" s="4"/>
      <c r="C8" s="15">
        <v>0.5</v>
      </c>
      <c r="D8" s="15">
        <v>0.5</v>
      </c>
      <c r="E8" s="3">
        <v>2</v>
      </c>
      <c r="F8" s="15">
        <v>1.5</v>
      </c>
      <c r="G8" s="15">
        <v>1</v>
      </c>
      <c r="H8" s="3">
        <v>1</v>
      </c>
      <c r="I8" s="15">
        <v>2</v>
      </c>
      <c r="J8" s="15">
        <v>2</v>
      </c>
      <c r="K8" s="3"/>
      <c r="M8" s="26"/>
    </row>
    <row r="9" spans="1:14" s="7" customFormat="1" ht="57" x14ac:dyDescent="0.45">
      <c r="A9" s="4" t="s">
        <v>28</v>
      </c>
      <c r="B9" s="4"/>
      <c r="C9" s="15"/>
      <c r="D9" s="15"/>
      <c r="E9" s="3"/>
      <c r="F9" s="15">
        <v>0.5</v>
      </c>
      <c r="G9" s="15">
        <v>1</v>
      </c>
      <c r="H9" s="3">
        <v>1</v>
      </c>
      <c r="I9" s="15"/>
      <c r="J9" s="15"/>
      <c r="K9" s="3"/>
      <c r="M9" s="26"/>
    </row>
    <row r="10" spans="1:14" s="7" customFormat="1" ht="42.75" x14ac:dyDescent="0.45">
      <c r="A10" s="4" t="s">
        <v>20</v>
      </c>
      <c r="B10" s="4"/>
      <c r="C10" s="15">
        <v>0.5</v>
      </c>
      <c r="D10" s="15">
        <v>0.5</v>
      </c>
      <c r="E10" s="3">
        <v>1</v>
      </c>
      <c r="F10" s="15">
        <v>2</v>
      </c>
      <c r="G10" s="15">
        <v>2</v>
      </c>
      <c r="H10" s="3">
        <v>2</v>
      </c>
      <c r="I10" s="15">
        <v>2</v>
      </c>
      <c r="J10" s="15">
        <v>2</v>
      </c>
      <c r="K10" s="3"/>
      <c r="M10" s="26"/>
    </row>
    <row r="11" spans="1:14" s="7" customFormat="1" ht="61.9" customHeight="1" x14ac:dyDescent="0.45">
      <c r="A11" s="4" t="s">
        <v>30</v>
      </c>
      <c r="B11" s="4"/>
      <c r="C11" s="15"/>
      <c r="D11" s="15"/>
      <c r="E11" s="3">
        <v>2</v>
      </c>
      <c r="F11" s="15">
        <v>2</v>
      </c>
      <c r="G11" s="15">
        <v>2</v>
      </c>
      <c r="H11" s="3">
        <v>2</v>
      </c>
      <c r="I11" s="15">
        <v>2</v>
      </c>
      <c r="J11" s="15">
        <v>2</v>
      </c>
      <c r="K11" s="3"/>
      <c r="L11" s="11"/>
      <c r="M11" s="26"/>
    </row>
    <row r="12" spans="1:14" s="7" customFormat="1" ht="71.25" x14ac:dyDescent="0.45">
      <c r="A12" s="4" t="s">
        <v>31</v>
      </c>
      <c r="B12" s="4"/>
      <c r="C12" s="15"/>
      <c r="D12" s="15"/>
      <c r="E12" s="3">
        <v>1.5</v>
      </c>
      <c r="F12" s="15">
        <v>1.5</v>
      </c>
      <c r="G12" s="15">
        <v>1.5</v>
      </c>
      <c r="H12" s="3">
        <v>1.5</v>
      </c>
      <c r="I12" s="15">
        <v>1.5</v>
      </c>
      <c r="J12" s="15">
        <v>1.5</v>
      </c>
      <c r="K12" s="3"/>
      <c r="M12" s="26"/>
    </row>
    <row r="13" spans="1:14" s="7" customFormat="1" ht="44.65" customHeight="1" x14ac:dyDescent="0.45">
      <c r="A13" s="4" t="s">
        <v>32</v>
      </c>
      <c r="B13" s="4"/>
      <c r="C13" s="15"/>
      <c r="D13" s="15"/>
      <c r="E13" s="3">
        <v>1.5</v>
      </c>
      <c r="F13" s="15">
        <v>1.5</v>
      </c>
      <c r="G13" s="15">
        <v>1.5</v>
      </c>
      <c r="H13" s="3">
        <v>1.5</v>
      </c>
      <c r="I13" s="15">
        <v>1.5</v>
      </c>
      <c r="J13" s="15">
        <v>1.5</v>
      </c>
      <c r="K13" s="3"/>
      <c r="M13" s="26"/>
    </row>
    <row r="14" spans="1:14" s="7" customFormat="1" ht="28.5" x14ac:dyDescent="0.45">
      <c r="A14" s="4" t="s">
        <v>33</v>
      </c>
      <c r="B14" s="4"/>
      <c r="C14" s="15"/>
      <c r="D14" s="15"/>
      <c r="E14" s="3"/>
      <c r="F14" s="15"/>
      <c r="G14" s="15"/>
      <c r="H14" s="3">
        <v>0.5</v>
      </c>
      <c r="I14" s="15">
        <v>0.5</v>
      </c>
      <c r="J14" s="15">
        <v>0.5</v>
      </c>
      <c r="K14" s="3"/>
    </row>
    <row r="15" spans="1:14" s="7" customFormat="1" ht="57" x14ac:dyDescent="0.45">
      <c r="A15" s="4" t="s">
        <v>34</v>
      </c>
      <c r="B15" s="4"/>
      <c r="C15" s="15">
        <v>0.5</v>
      </c>
      <c r="D15" s="15">
        <v>0.5</v>
      </c>
      <c r="E15" s="3">
        <v>2</v>
      </c>
      <c r="F15" s="15">
        <v>2</v>
      </c>
      <c r="G15" s="15">
        <v>2</v>
      </c>
      <c r="H15" s="3">
        <v>2</v>
      </c>
      <c r="I15" s="15">
        <v>2</v>
      </c>
      <c r="J15" s="15">
        <v>2</v>
      </c>
      <c r="K15" s="3"/>
      <c r="M15" s="26"/>
    </row>
    <row r="16" spans="1:14" s="7" customFormat="1" ht="42.75" x14ac:dyDescent="0.45">
      <c r="A16" s="4" t="s">
        <v>36</v>
      </c>
      <c r="B16" s="4"/>
      <c r="C16" s="15"/>
      <c r="D16" s="15"/>
      <c r="E16" s="3">
        <v>0.5</v>
      </c>
      <c r="F16" s="15">
        <v>0.5</v>
      </c>
      <c r="G16" s="15">
        <v>0.5</v>
      </c>
      <c r="H16" s="3">
        <v>1</v>
      </c>
      <c r="I16" s="15">
        <v>1</v>
      </c>
      <c r="J16" s="15">
        <v>0.5</v>
      </c>
      <c r="K16" s="3"/>
      <c r="M16" s="26"/>
      <c r="N16" s="26"/>
    </row>
    <row r="17" spans="1:19" s="7" customFormat="1" ht="28.5" x14ac:dyDescent="0.45">
      <c r="A17" s="4" t="s">
        <v>35</v>
      </c>
      <c r="B17" s="4"/>
      <c r="C17" s="15"/>
      <c r="D17" s="15"/>
      <c r="E17" s="3"/>
      <c r="F17" s="15"/>
      <c r="G17" s="15"/>
      <c r="H17" s="3">
        <v>0.5</v>
      </c>
      <c r="I17" s="15">
        <v>0.5</v>
      </c>
      <c r="J17" s="15">
        <v>0.5</v>
      </c>
      <c r="K17" s="3"/>
      <c r="M17" s="26"/>
      <c r="N17" s="26"/>
    </row>
    <row r="18" spans="1:19" s="7" customFormat="1" ht="57.4" customHeight="1" x14ac:dyDescent="0.45">
      <c r="A18" s="4" t="s">
        <v>37</v>
      </c>
      <c r="B18" s="4"/>
      <c r="C18" s="15">
        <v>0.5</v>
      </c>
      <c r="D18" s="15">
        <v>0.5</v>
      </c>
      <c r="E18" s="3">
        <v>1</v>
      </c>
      <c r="F18" s="15">
        <v>1</v>
      </c>
      <c r="G18" s="15">
        <v>1</v>
      </c>
      <c r="H18" s="3">
        <v>1</v>
      </c>
      <c r="I18" s="15">
        <v>1</v>
      </c>
      <c r="J18" s="15">
        <v>1</v>
      </c>
      <c r="K18" s="3"/>
      <c r="L18" s="18"/>
      <c r="M18" s="19"/>
      <c r="N18" s="19"/>
      <c r="O18" s="19"/>
      <c r="P18" s="19"/>
      <c r="Q18" s="19"/>
      <c r="R18" s="19"/>
      <c r="S18" s="19"/>
    </row>
    <row r="19" spans="1:19" s="7" customFormat="1" ht="71.650000000000006" thickBot="1" x14ac:dyDescent="0.5">
      <c r="A19" s="23" t="s">
        <v>38</v>
      </c>
      <c r="B19" s="23"/>
      <c r="C19" s="24"/>
      <c r="D19" s="24"/>
      <c r="E19" s="25">
        <v>1</v>
      </c>
      <c r="F19" s="24">
        <v>1</v>
      </c>
      <c r="G19" s="24">
        <v>1</v>
      </c>
      <c r="H19" s="25">
        <v>1</v>
      </c>
      <c r="I19" s="24">
        <v>1</v>
      </c>
      <c r="J19" s="24">
        <v>1</v>
      </c>
      <c r="K19" s="25"/>
      <c r="M19" s="26"/>
      <c r="N19" s="26"/>
    </row>
    <row r="20" spans="1:19" s="7" customFormat="1" ht="43.15" thickTop="1" x14ac:dyDescent="0.45">
      <c r="A20" s="20" t="s">
        <v>39</v>
      </c>
      <c r="B20" s="20"/>
      <c r="C20" s="21"/>
      <c r="D20" s="21"/>
      <c r="E20" s="22">
        <v>2</v>
      </c>
      <c r="F20" s="21">
        <v>2</v>
      </c>
      <c r="G20" s="21">
        <v>2</v>
      </c>
      <c r="H20" s="22">
        <v>2</v>
      </c>
      <c r="I20" s="21">
        <v>2</v>
      </c>
      <c r="J20" s="21">
        <v>2</v>
      </c>
      <c r="K20" s="22"/>
      <c r="N20" s="26"/>
    </row>
    <row r="21" spans="1:19" s="7" customFormat="1" ht="32.65" customHeight="1" x14ac:dyDescent="0.45">
      <c r="A21" s="4" t="s">
        <v>40</v>
      </c>
      <c r="B21" s="4"/>
      <c r="C21" s="15">
        <v>0.5</v>
      </c>
      <c r="D21" s="15">
        <v>0.5</v>
      </c>
      <c r="E21" s="3">
        <v>1</v>
      </c>
      <c r="F21" s="15">
        <v>1</v>
      </c>
      <c r="G21" s="15">
        <v>1</v>
      </c>
      <c r="H21" s="3">
        <v>1</v>
      </c>
      <c r="I21" s="15">
        <v>1</v>
      </c>
      <c r="J21" s="15">
        <v>1</v>
      </c>
      <c r="K21" s="3"/>
      <c r="N21" s="26"/>
    </row>
    <row r="22" spans="1:19" s="7" customFormat="1" ht="31.9" customHeight="1" x14ac:dyDescent="0.45">
      <c r="A22" s="4" t="s">
        <v>41</v>
      </c>
      <c r="B22" s="4"/>
      <c r="C22" s="15"/>
      <c r="D22" s="15"/>
      <c r="E22" s="3">
        <v>1.5</v>
      </c>
      <c r="F22" s="15">
        <v>1.5</v>
      </c>
      <c r="G22" s="15">
        <v>1.5</v>
      </c>
      <c r="H22" s="3">
        <v>1.5</v>
      </c>
      <c r="I22" s="15">
        <v>1.5</v>
      </c>
      <c r="J22" s="15">
        <v>1.5</v>
      </c>
      <c r="K22" s="3"/>
      <c r="N22" s="26"/>
    </row>
    <row r="23" spans="1:19" s="7" customFormat="1" ht="42.75" x14ac:dyDescent="0.45">
      <c r="A23" s="12" t="s">
        <v>21</v>
      </c>
      <c r="B23" s="4"/>
      <c r="C23" s="15"/>
      <c r="D23" s="15"/>
      <c r="E23" s="3"/>
      <c r="F23" s="15">
        <v>0.5</v>
      </c>
      <c r="G23" s="15">
        <v>0.5</v>
      </c>
      <c r="H23" s="3">
        <v>0.5</v>
      </c>
      <c r="I23" s="15">
        <v>1</v>
      </c>
      <c r="J23" s="15">
        <v>1</v>
      </c>
      <c r="K23" s="3"/>
      <c r="N23" s="26"/>
    </row>
    <row r="24" spans="1:19" s="7" customFormat="1" ht="42.75" x14ac:dyDescent="0.45">
      <c r="A24" s="12" t="s">
        <v>17</v>
      </c>
      <c r="B24" s="4"/>
      <c r="C24" s="15"/>
      <c r="D24" s="15"/>
      <c r="E24" s="3">
        <v>0.5</v>
      </c>
      <c r="F24" s="15">
        <v>0.5</v>
      </c>
      <c r="G24" s="15">
        <v>0.5</v>
      </c>
      <c r="H24" s="3">
        <v>0.5</v>
      </c>
      <c r="I24" s="15">
        <v>0.5</v>
      </c>
      <c r="J24" s="15">
        <v>0.5</v>
      </c>
      <c r="K24" s="3"/>
      <c r="N24" s="26"/>
    </row>
    <row r="25" spans="1:19" s="7" customFormat="1" ht="28.5" x14ac:dyDescent="0.45">
      <c r="A25" s="12" t="s">
        <v>18</v>
      </c>
      <c r="B25" s="12"/>
      <c r="C25" s="15"/>
      <c r="D25" s="15"/>
      <c r="E25" s="3"/>
      <c r="F25" s="15"/>
      <c r="G25" s="15"/>
      <c r="H25" s="3"/>
      <c r="I25" s="15"/>
      <c r="J25" s="15"/>
      <c r="K25" s="3"/>
      <c r="N25" s="26"/>
    </row>
    <row r="26" spans="1:19" s="7" customFormat="1" ht="28.5" x14ac:dyDescent="0.45">
      <c r="A26" s="12" t="s">
        <v>43</v>
      </c>
      <c r="B26" s="12"/>
      <c r="C26" s="15"/>
      <c r="D26" s="15"/>
      <c r="E26" s="3"/>
      <c r="F26" s="15"/>
      <c r="G26" s="15"/>
      <c r="H26" s="3"/>
      <c r="I26" s="15"/>
      <c r="J26" s="15"/>
      <c r="K26" s="3"/>
      <c r="N26" s="26"/>
    </row>
    <row r="27" spans="1:19" s="7" customFormat="1" ht="57" x14ac:dyDescent="0.45">
      <c r="A27" s="12" t="s">
        <v>42</v>
      </c>
      <c r="B27" s="4"/>
      <c r="C27" s="15"/>
      <c r="D27" s="15"/>
      <c r="E27" s="3"/>
      <c r="F27" s="15"/>
      <c r="G27" s="15"/>
      <c r="H27" s="3">
        <v>0.5</v>
      </c>
      <c r="I27" s="15">
        <v>0.5</v>
      </c>
      <c r="J27" s="15">
        <v>0.5</v>
      </c>
      <c r="K27" s="3"/>
      <c r="N27" s="26"/>
    </row>
    <row r="28" spans="1:19" s="7" customFormat="1" ht="42.75" x14ac:dyDescent="0.45">
      <c r="A28" s="12" t="s">
        <v>19</v>
      </c>
      <c r="B28" s="4"/>
      <c r="C28" s="15"/>
      <c r="D28" s="15"/>
      <c r="E28" s="3"/>
      <c r="F28" s="15"/>
      <c r="G28" s="15"/>
      <c r="H28" s="3"/>
      <c r="I28" s="15"/>
      <c r="J28" s="15"/>
      <c r="K28" s="3"/>
      <c r="N28" s="26"/>
    </row>
    <row r="29" spans="1:19" s="7" customFormat="1" ht="28.5" x14ac:dyDescent="0.45">
      <c r="A29" s="4" t="s">
        <v>22</v>
      </c>
      <c r="B29" s="4"/>
      <c r="C29" s="15"/>
      <c r="D29" s="15"/>
      <c r="E29" s="3"/>
      <c r="F29" s="15"/>
      <c r="G29" s="15"/>
      <c r="H29" s="3">
        <v>1</v>
      </c>
      <c r="I29" s="15">
        <v>2</v>
      </c>
      <c r="J29" s="15">
        <v>2</v>
      </c>
      <c r="K29" s="3"/>
    </row>
    <row r="30" spans="1:19" s="7" customFormat="1" x14ac:dyDescent="0.45">
      <c r="A30" s="12" t="s">
        <v>9</v>
      </c>
      <c r="B30" s="12"/>
      <c r="C30" s="15">
        <v>1</v>
      </c>
      <c r="D30" s="15">
        <v>1.5</v>
      </c>
      <c r="E30" s="3">
        <v>1</v>
      </c>
      <c r="F30" s="15"/>
      <c r="G30" s="15">
        <v>2</v>
      </c>
      <c r="H30" s="3">
        <v>2</v>
      </c>
      <c r="I30" s="15">
        <v>0.5</v>
      </c>
      <c r="J30" s="15">
        <v>1</v>
      </c>
      <c r="K30" s="3"/>
    </row>
    <row r="31" spans="1:19" s="7" customFormat="1" x14ac:dyDescent="0.45">
      <c r="A31" s="27" t="s">
        <v>16</v>
      </c>
      <c r="B31" s="28"/>
      <c r="C31" s="29">
        <f t="shared" ref="C31:K31" si="0">SUM(C20:C30)</f>
        <v>1.5</v>
      </c>
      <c r="D31" s="29">
        <f t="shared" si="0"/>
        <v>2</v>
      </c>
      <c r="E31" s="30">
        <f t="shared" si="0"/>
        <v>6</v>
      </c>
      <c r="F31" s="29">
        <f t="shared" si="0"/>
        <v>5.5</v>
      </c>
      <c r="G31" s="29">
        <f t="shared" si="0"/>
        <v>7.5</v>
      </c>
      <c r="H31" s="30">
        <f t="shared" si="0"/>
        <v>9</v>
      </c>
      <c r="I31" s="29">
        <f t="shared" si="0"/>
        <v>9</v>
      </c>
      <c r="J31" s="29">
        <f t="shared" si="0"/>
        <v>9.5</v>
      </c>
      <c r="K31" s="30">
        <f t="shared" si="0"/>
        <v>0</v>
      </c>
    </row>
    <row r="32" spans="1:19" s="7" customFormat="1" x14ac:dyDescent="0.45">
      <c r="A32" s="16" t="s">
        <v>13</v>
      </c>
      <c r="B32" s="16"/>
      <c r="C32" s="15">
        <f t="shared" ref="C32:K32" si="1">SUM(C3:C19,C31)</f>
        <v>4</v>
      </c>
      <c r="D32" s="15">
        <f t="shared" si="1"/>
        <v>5</v>
      </c>
      <c r="E32" s="15">
        <f t="shared" si="1"/>
        <v>24</v>
      </c>
      <c r="F32" s="15">
        <f t="shared" si="1"/>
        <v>25</v>
      </c>
      <c r="G32" s="15">
        <f t="shared" si="1"/>
        <v>27</v>
      </c>
      <c r="H32" s="15">
        <f t="shared" si="1"/>
        <v>30</v>
      </c>
      <c r="I32" s="15">
        <f t="shared" si="1"/>
        <v>30</v>
      </c>
      <c r="J32" s="15">
        <f t="shared" si="1"/>
        <v>30</v>
      </c>
      <c r="K32" s="15">
        <f t="shared" si="1"/>
        <v>0</v>
      </c>
    </row>
    <row r="33" spans="1:11" s="5" customFormat="1" x14ac:dyDescent="0.45">
      <c r="A33" s="10"/>
      <c r="B33" s="10"/>
      <c r="C33" s="11"/>
      <c r="D33" s="11"/>
      <c r="E33" s="11"/>
      <c r="F33" s="11"/>
      <c r="G33" s="11"/>
      <c r="H33" s="11"/>
      <c r="I33" s="11"/>
      <c r="J33" s="11"/>
      <c r="K33" s="11"/>
    </row>
    <row r="34" spans="1:11" ht="14.25" customHeight="1" x14ac:dyDescent="0.45">
      <c r="A34" s="2" t="s">
        <v>10</v>
      </c>
      <c r="B34" s="2"/>
      <c r="C34" s="8">
        <v>40</v>
      </c>
      <c r="D34" s="8">
        <v>40</v>
      </c>
      <c r="E34" s="8">
        <v>40</v>
      </c>
      <c r="F34" s="8">
        <v>40</v>
      </c>
      <c r="G34" s="8">
        <v>40</v>
      </c>
      <c r="H34" s="8">
        <v>40</v>
      </c>
      <c r="I34" s="8">
        <v>40</v>
      </c>
      <c r="J34" s="8">
        <v>40</v>
      </c>
      <c r="K34" s="8">
        <v>40</v>
      </c>
    </row>
    <row r="35" spans="1:11" x14ac:dyDescent="0.45">
      <c r="A35" s="6" t="s">
        <v>11</v>
      </c>
      <c r="B35" s="6"/>
      <c r="C35" s="17">
        <v>36</v>
      </c>
      <c r="D35" s="17">
        <v>35</v>
      </c>
      <c r="E35" s="9">
        <v>16</v>
      </c>
      <c r="F35" s="17">
        <v>15</v>
      </c>
      <c r="G35" s="17">
        <v>13</v>
      </c>
      <c r="H35" s="9">
        <v>10</v>
      </c>
      <c r="I35" s="17">
        <v>10</v>
      </c>
      <c r="J35" s="17">
        <v>10</v>
      </c>
      <c r="K35" s="9">
        <v>8</v>
      </c>
    </row>
    <row r="36" spans="1:11" x14ac:dyDescent="0.45">
      <c r="A36" s="6" t="s">
        <v>12</v>
      </c>
      <c r="B36" s="6"/>
      <c r="C36" s="17">
        <f t="shared" ref="C36:K36" si="2">C32</f>
        <v>4</v>
      </c>
      <c r="D36" s="17">
        <f t="shared" si="2"/>
        <v>5</v>
      </c>
      <c r="E36" s="9">
        <f t="shared" si="2"/>
        <v>24</v>
      </c>
      <c r="F36" s="17">
        <f t="shared" si="2"/>
        <v>25</v>
      </c>
      <c r="G36" s="17">
        <f t="shared" si="2"/>
        <v>27</v>
      </c>
      <c r="H36" s="9">
        <f t="shared" si="2"/>
        <v>30</v>
      </c>
      <c r="I36" s="17">
        <f t="shared" si="2"/>
        <v>30</v>
      </c>
      <c r="J36" s="17">
        <f t="shared" si="2"/>
        <v>30</v>
      </c>
      <c r="K36" s="9">
        <f t="shared" si="2"/>
        <v>0</v>
      </c>
    </row>
    <row r="37" spans="1:11" x14ac:dyDescent="0.45">
      <c r="A37" s="6" t="s">
        <v>14</v>
      </c>
      <c r="B37" s="6"/>
      <c r="C37" s="17">
        <f t="shared" ref="C37:K37" si="3">C34-C35-C36</f>
        <v>0</v>
      </c>
      <c r="D37" s="17">
        <f t="shared" si="3"/>
        <v>0</v>
      </c>
      <c r="E37" s="9">
        <f t="shared" si="3"/>
        <v>0</v>
      </c>
      <c r="F37" s="17">
        <f t="shared" si="3"/>
        <v>0</v>
      </c>
      <c r="G37" s="17">
        <f t="shared" si="3"/>
        <v>0</v>
      </c>
      <c r="H37" s="9">
        <f t="shared" si="3"/>
        <v>0</v>
      </c>
      <c r="I37" s="17">
        <f t="shared" si="3"/>
        <v>0</v>
      </c>
      <c r="J37" s="17">
        <f t="shared" si="3"/>
        <v>0</v>
      </c>
      <c r="K37" s="9">
        <f t="shared" si="3"/>
        <v>32</v>
      </c>
    </row>
  </sheetData>
  <mergeCells count="5">
    <mergeCell ref="A1:A2"/>
    <mergeCell ref="C1:D1"/>
    <mergeCell ref="F1:G1"/>
    <mergeCell ref="I1:J1"/>
    <mergeCell ref="B1: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R17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 Johansson</dc:creator>
  <cp:keywords>CTPClassification=CTP_NT</cp:keywords>
  <cp:lastModifiedBy>Johan v3</cp:lastModifiedBy>
  <dcterms:created xsi:type="dcterms:W3CDTF">2016-06-15T04:40:41Z</dcterms:created>
  <dcterms:modified xsi:type="dcterms:W3CDTF">2019-12-11T15:06:09Z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0205e656-e353-4713-b6e8-db75274add7a</vt:lpwstr>
  </property>
  <property fmtid="{D5CDD505-2E9C-101B-9397-08002B2CF9AE}" pid="3" name="CTP_TimeStamp">
    <vt:lpwstr>2019-06-14 14:46:34Z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CTP_NT</vt:lpwstr>
  </property>
</Properties>
</file>